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A1730A31-65D3-4758-B7E1-47095B16CB3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4" l="1"/>
  <c r="E42" i="4"/>
  <c r="I35" i="4"/>
  <c r="E35" i="4"/>
  <c r="I34" i="4"/>
  <c r="E34" i="4"/>
  <c r="J42" i="3"/>
  <c r="E42" i="3"/>
  <c r="I35" i="3"/>
  <c r="E35" i="3"/>
  <c r="I34" i="3"/>
  <c r="E34" i="3"/>
  <c r="J42" i="2"/>
  <c r="E42" i="2"/>
  <c r="I35" i="2"/>
  <c r="E35" i="2"/>
  <c r="I34" i="2"/>
  <c r="E34" i="2"/>
  <c r="J42" i="1"/>
  <c r="E42" i="1"/>
  <c r="I35" i="1"/>
  <c r="E35" i="1"/>
  <c r="I34" i="1"/>
  <c r="E34" i="1"/>
</calcChain>
</file>

<file path=xl/sharedStrings.xml><?xml version="1.0" encoding="utf-8"?>
<sst xmlns="http://schemas.openxmlformats.org/spreadsheetml/2006/main" count="557" uniqueCount="109">
  <si>
    <t>VERIFICACIONES</t>
  </si>
  <si>
    <t>1. DATOS GENERALES</t>
  </si>
  <si>
    <t xml:space="preserve">UBICACIÓN: </t>
  </si>
  <si>
    <t>Municipalidad de Pacocha - ILO</t>
  </si>
  <si>
    <t>NÚMERO DE SERIE:</t>
  </si>
  <si>
    <t>18A19091</t>
  </si>
  <si>
    <t>MARCA:</t>
  </si>
  <si>
    <t>GRIMM</t>
  </si>
  <si>
    <t>CÓDIGO PATRIMONIAL:</t>
  </si>
  <si>
    <t>60226409-0030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</si>
  <si>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</si>
  <si>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</si>
  <si>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</si>
  <si>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</si>
  <si>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</si>
  <si>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</si>
  <si>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</si>
  <si>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</si>
  <si>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</si>
  <si>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</si>
  <si>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</si>
  <si>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</si>
  <si>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</si>
  <si>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</si>
  <si>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</si>
  <si>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</si>
  <si>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</si>
  <si>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</si>
  <si>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</si>
  <si>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</si>
  <si>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3. LEYENDA</t>
  </si>
  <si>
    <t>ESTADO</t>
  </si>
  <si>
    <t>INDICADOR</t>
  </si>
  <si>
    <t>ALARMA BAJA</t>
  </si>
  <si>
    <t>•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</si>
  <si>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</si>
  <si>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</si>
  <si>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</si>
  <si>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</si>
  <si>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</si>
  <si>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</si>
  <si>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</si>
  <si>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</si>
  <si>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</si>
  <si>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</si>
  <si>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</si>
  <si>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</si>
  <si>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</si>
  <si>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</si>
  <si>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</si>
  <si>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</si>
  <si>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</si>
  <si>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</si>
  <si>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</si>
  <si>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</si>
  <si>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</si>
  <si>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</si>
  <si>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</si>
  <si>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</si>
  <si>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</si>
  <si>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</si>
  <si>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</si>
  <si>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</si>
  <si>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</si>
  <si>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</si>
  <si>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</si>
  <si>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</si>
  <si>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</si>
  <si>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</si>
  <si>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</si>
  <si>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</si>
  <si>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</si>
  <si>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</si>
  <si>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</si>
  <si>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Presion de vacio (Kpa)</t>
  </si>
  <si>
    <t>Lectura de HR% en Display</t>
  </si>
  <si>
    <t>Encendido Automatico de la Bomba de secado con el Simulador de Humedad al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</si>
  <si>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</si>
  <si>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</si>
  <si>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</si>
  <si>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</si>
  <si>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</si>
  <si>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9. PRUEBA DE FUGAS</t>
  </si>
  <si>
    <t>Tiempo en segundos=</t>
  </si>
  <si>
    <t>Observaciones:</t>
  </si>
  <si>
    <t>10. PRUEBA CON FILTRO CERO</t>
  </si>
  <si>
    <t>Lectura final PM10 (ug/m3)=</t>
  </si>
  <si>
    <t>Lectura final PM2.5 (ug/m3)=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</si>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</sst>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Calibri"/>
    </font>
    <font>
      <vertAlign val="superscript"/>
      <sz val="11"/>
      <color rgb="FF000000"/>
      <name val="Calibri"/>
    </font>
    <font>
      <sz val="16"/>
      <color rgb="FFFFC000"/>
      <name val="Calibri"/>
      <family val="2"/>
    </font>
    <font>
      <sz val="16"/>
      <color rgb="FF00B050"/>
      <name val="Calibri"/>
      <family val="2"/>
    </font>
    <font>
      <sz val="16"/>
      <color rgb="FFFF0000"/>
      <name val="Calibri"/>
      <family val="2"/>
    </font>
    <font>
      <sz val="16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53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4" fillId="2" borderId="57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9" xfId="0" applyNumberFormat="1" applyFont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61" xfId="0" applyNumberFormat="1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62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1" fillId="0" borderId="42" xfId="0" applyFont="1" applyBorder="1" applyAlignment="1">
      <alignment horizontal="center" vertical="center"/>
    </xf>
    <xf numFmtId="0" fontId="6" fillId="0" borderId="13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31" xfId="0" applyFont="1" applyBorder="1"/>
    <xf numFmtId="0" fontId="1" fillId="0" borderId="37" xfId="0" applyFont="1" applyBorder="1" applyAlignment="1">
      <alignment horizontal="center" vertical="center"/>
    </xf>
    <xf numFmtId="0" fontId="6" fillId="0" borderId="8" xfId="0" applyFont="1" applyBorder="1"/>
    <xf numFmtId="0" fontId="1" fillId="0" borderId="34" xfId="0" applyFont="1" applyBorder="1" applyAlignment="1">
      <alignment horizontal="center" vertical="center"/>
    </xf>
    <xf numFmtId="0" fontId="6" fillId="0" borderId="3" xfId="0" applyFont="1" applyBorder="1"/>
    <xf numFmtId="0" fontId="6" fillId="0" borderId="45" xfId="0" applyFont="1" applyBorder="1"/>
    <xf numFmtId="0" fontId="4" fillId="2" borderId="4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6" fillId="0" borderId="56" xfId="0" applyFont="1" applyBorder="1"/>
    <xf numFmtId="0" fontId="6" fillId="0" borderId="58" xfId="0" applyFont="1" applyBorder="1"/>
    <xf numFmtId="166" fontId="5" fillId="0" borderId="63" xfId="0" applyNumberFormat="1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6" fillId="0" borderId="23" xfId="0" applyFont="1" applyBorder="1"/>
    <xf numFmtId="0" fontId="4" fillId="2" borderId="43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6" fillId="0" borderId="48" xfId="0" applyFont="1" applyBorder="1"/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6" fillId="0" borderId="29" xfId="0" applyFont="1" applyBorder="1"/>
    <xf numFmtId="0" fontId="10" fillId="0" borderId="2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</cellXfs>
  <cellStyles count="1">
    <cellStyle name="Normal" xfId="0" builtinId="0"/>
  </cellStyles>
  <dxfs count="217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51</xdr:row>
          <xdr:rowOff>180975</xdr:rowOff>
        </xdr:from>
        <xdr:to>
          <xdr:col>1</xdr:col>
          <xdr:colOff>1009650</xdr:colOff>
          <xdr:row>51</xdr:row>
          <xdr:rowOff>695325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483D5D3-B75F-C718-7108-A8F5576312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8"/>
  <sheetViews>
    <sheetView showGridLines="0" topLeftCell="A14" zoomScale="50" zoomScaleNormal="50" workbookViewId="0">
      <selection activeCell="A16" sqref="A16:N48"/>
    </sheetView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6" t="s">
        <v>0</v>
      </c>
      <c r="B2" s="97"/>
      <c r="C2" s="97"/>
      <c r="D2" s="97"/>
      <c r="E2" s="97"/>
      <c r="F2" s="97"/>
      <c r="G2" s="9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98" t="s">
        <v>3</v>
      </c>
      <c r="C4" s="86"/>
      <c r="D4" s="7" t="s">
        <v>4</v>
      </c>
      <c r="E4" s="8" t="s">
        <v>5</v>
      </c>
    </row>
    <row r="5" spans="1:23" ht="30" x14ac:dyDescent="0.25">
      <c r="A5" s="9" t="s">
        <v>6</v>
      </c>
      <c r="B5" s="95" t="s">
        <v>7</v>
      </c>
      <c r="C5" s="8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3" t="s">
        <v>11</v>
      </c>
      <c r="C6" s="8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4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1" x14ac:dyDescent="0.25">
      <c r="A16" s="32" t="s">
        <v>33</v>
      </c>
      <c r="B16" s="107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1" x14ac:dyDescent="0.25">
      <c r="A17" s="33" t="s">
        <v>35</v>
      </c>
      <c r="B17" s="108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1" x14ac:dyDescent="0.25">
      <c r="A18" s="34" t="s">
        <v>36</v>
      </c>
      <c r="B18" s="109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5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37</v>
      </c>
      <c r="B20" s="36"/>
      <c r="C20" s="36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6" t="s">
        <v>38</v>
      </c>
      <c r="B21" s="36"/>
      <c r="C21" s="36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3" t="s">
        <v>39</v>
      </c>
      <c r="B22" s="20" t="s">
        <v>40</v>
      </c>
      <c r="C22" s="37">
        <v>44813</v>
      </c>
      <c r="D22" s="20" t="s">
        <v>41</v>
      </c>
      <c r="E22" s="38">
        <v>0.74930555555329192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9"/>
      <c r="B23" s="105" t="s">
        <v>31</v>
      </c>
      <c r="C23" s="106"/>
      <c r="D23" s="81" t="s">
        <v>42</v>
      </c>
      <c r="E23" s="8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39" t="s">
        <v>43</v>
      </c>
      <c r="B24" s="40" t="s">
        <v>35</v>
      </c>
      <c r="C24" s="110" t="s">
        <v>34</v>
      </c>
      <c r="D24" s="85"/>
      <c r="E24" s="86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1" t="s">
        <v>44</v>
      </c>
      <c r="B25" s="42" t="s">
        <v>35</v>
      </c>
      <c r="C25" s="111" t="s">
        <v>34</v>
      </c>
      <c r="D25" s="83"/>
      <c r="E25" s="8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45</v>
      </c>
      <c r="B26" s="42" t="s">
        <v>46</v>
      </c>
      <c r="C26" s="111" t="s">
        <v>34</v>
      </c>
      <c r="D26" s="83"/>
      <c r="E26" s="8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47</v>
      </c>
      <c r="B27" s="46" t="s">
        <v>46</v>
      </c>
      <c r="C27" s="112" t="s">
        <v>34</v>
      </c>
      <c r="D27" s="79"/>
      <c r="E27" s="80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6" t="s">
        <v>49</v>
      </c>
      <c r="B29" s="36"/>
      <c r="C29" s="36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6" t="s">
        <v>50</v>
      </c>
      <c r="B30" s="36"/>
      <c r="C30" s="36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0" t="s">
        <v>51</v>
      </c>
      <c r="B31" s="93" t="s">
        <v>52</v>
      </c>
      <c r="C31" s="88" t="s">
        <v>53</v>
      </c>
      <c r="D31" s="87"/>
      <c r="E31" s="87"/>
      <c r="F31" s="82"/>
      <c r="G31" s="81" t="s">
        <v>54</v>
      </c>
      <c r="H31" s="87"/>
      <c r="I31" s="87"/>
      <c r="J31" s="87"/>
      <c r="K31" s="8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1"/>
      <c r="B32" s="99"/>
      <c r="C32" s="47" t="s">
        <v>40</v>
      </c>
      <c r="D32" s="37"/>
      <c r="E32" s="20" t="s">
        <v>41</v>
      </c>
      <c r="F32" s="20"/>
      <c r="G32" s="20" t="s">
        <v>40</v>
      </c>
      <c r="H32" s="48"/>
      <c r="I32" s="20" t="s">
        <v>41</v>
      </c>
      <c r="J32" s="38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2"/>
      <c r="B33" s="94"/>
      <c r="C33" s="47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58</v>
      </c>
      <c r="B34" s="50">
        <v>2.1</v>
      </c>
      <c r="C34" s="42"/>
      <c r="D34" s="43"/>
      <c r="E34" s="51" t="str">
        <f t="shared" ref="E34:E35" si="0">IF(AND(C34=0,D34=0),"",ABS(C34-D34))</f>
        <v/>
      </c>
      <c r="F34" s="113" t="s">
        <v>34</v>
      </c>
      <c r="G34" s="42"/>
      <c r="H34" s="43"/>
      <c r="I34" s="51" t="str">
        <f t="shared" ref="I34:I35" si="1">IF(AND(G34=0,H34=0),"",ABS(G34-H34))</f>
        <v/>
      </c>
      <c r="J34" s="113" t="s">
        <v>34</v>
      </c>
      <c r="K34" s="49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2" t="s">
        <v>60</v>
      </c>
      <c r="B35" s="46">
        <v>10.1</v>
      </c>
      <c r="C35" s="53"/>
      <c r="D35" s="54"/>
      <c r="E35" s="55" t="str">
        <f t="shared" si="0"/>
        <v/>
      </c>
      <c r="F35" s="114" t="s">
        <v>34</v>
      </c>
      <c r="G35" s="53"/>
      <c r="H35" s="54"/>
      <c r="I35" s="55" t="str">
        <f t="shared" si="1"/>
        <v/>
      </c>
      <c r="J35" s="114" t="s">
        <v>34</v>
      </c>
      <c r="K35" s="52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61</v>
      </c>
      <c r="B36" s="12"/>
      <c r="C36" s="12"/>
      <c r="D36" s="1"/>
      <c r="E36" s="56"/>
      <c r="F36" s="5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6" t="s">
        <v>62</v>
      </c>
      <c r="B37" s="36"/>
      <c r="C37" s="36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6" t="s">
        <v>63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3" t="s">
        <v>51</v>
      </c>
      <c r="B39" s="89" t="s">
        <v>52</v>
      </c>
      <c r="C39" s="81" t="s">
        <v>53</v>
      </c>
      <c r="D39" s="87"/>
      <c r="E39" s="87"/>
      <c r="F39" s="87"/>
      <c r="G39" s="87"/>
      <c r="H39" s="82"/>
      <c r="I39" s="81" t="s">
        <v>64</v>
      </c>
      <c r="J39" s="87"/>
      <c r="K39" s="87"/>
      <c r="L39" s="87"/>
      <c r="M39" s="87"/>
      <c r="N39" s="8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9"/>
      <c r="B40" s="90"/>
      <c r="C40" s="58" t="s">
        <v>40</v>
      </c>
      <c r="D40" s="59"/>
      <c r="E40" s="22" t="s">
        <v>41</v>
      </c>
      <c r="F40" s="60"/>
      <c r="G40" s="20"/>
      <c r="H40" s="20"/>
      <c r="I40" s="20" t="s">
        <v>40</v>
      </c>
      <c r="J40" s="37"/>
      <c r="K40" s="20" t="s">
        <v>41</v>
      </c>
      <c r="L40" s="38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4"/>
      <c r="B41" s="91"/>
      <c r="C41" s="47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1" t="s">
        <v>70</v>
      </c>
      <c r="B42" s="62">
        <v>4.1000000000000002E-2</v>
      </c>
      <c r="C42" s="63">
        <v>1.2</v>
      </c>
      <c r="D42" s="64"/>
      <c r="E42" s="65" t="str">
        <f>IFERROR(ABS(D42-C42)/D42,"")</f>
        <v/>
      </c>
      <c r="F42" s="115" t="s">
        <v>34</v>
      </c>
      <c r="G42" s="64"/>
      <c r="H42" s="66"/>
      <c r="I42" s="66"/>
      <c r="J42" s="67" t="str">
        <f>IFERROR(ABS(I42-C42)/I42,"")</f>
        <v/>
      </c>
      <c r="K42" s="115" t="s">
        <v>34</v>
      </c>
      <c r="L42" s="68"/>
      <c r="M42" s="69"/>
      <c r="N42" s="7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6" t="s">
        <v>72</v>
      </c>
      <c r="B44" s="36"/>
      <c r="C44" s="36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6" t="s">
        <v>73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3" t="s">
        <v>51</v>
      </c>
      <c r="B46" s="20" t="s">
        <v>40</v>
      </c>
      <c r="C46" s="37"/>
      <c r="D46" s="20" t="s">
        <v>41</v>
      </c>
      <c r="E46" s="38"/>
      <c r="F46" s="1"/>
      <c r="G46" s="71"/>
      <c r="H46" s="72"/>
      <c r="I46" s="71"/>
      <c r="J46" s="7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4"/>
      <c r="B47" s="81" t="s">
        <v>31</v>
      </c>
      <c r="C47" s="82"/>
      <c r="D47" s="81" t="s">
        <v>74</v>
      </c>
      <c r="E47" s="82"/>
      <c r="F47" s="81" t="s">
        <v>75</v>
      </c>
      <c r="G47" s="8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30" x14ac:dyDescent="0.25">
      <c r="A48" s="74" t="s">
        <v>76</v>
      </c>
      <c r="B48" s="46"/>
      <c r="C48" s="115" t="s">
        <v>34</v>
      </c>
      <c r="D48" s="92"/>
      <c r="E48" s="82"/>
      <c r="F48" s="92"/>
      <c r="G48" s="8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6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6" t="s">
        <v>78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5" t="s">
        <v>79</v>
      </c>
      <c r="B51" s="7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7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7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6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8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8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6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8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8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8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8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A39:A41"/>
    <mergeCell ref="B6:C6"/>
    <mergeCell ref="B7:C7"/>
    <mergeCell ref="B23:C23"/>
    <mergeCell ref="B5:C5"/>
    <mergeCell ref="A2:G2"/>
    <mergeCell ref="B4:C4"/>
    <mergeCell ref="A22:A23"/>
    <mergeCell ref="A31:A33"/>
    <mergeCell ref="B31:B33"/>
    <mergeCell ref="B47:C47"/>
    <mergeCell ref="F47:G47"/>
    <mergeCell ref="F48:G48"/>
    <mergeCell ref="D48:E48"/>
    <mergeCell ref="A46:A47"/>
    <mergeCell ref="G31:K31"/>
    <mergeCell ref="I39:N39"/>
    <mergeCell ref="C39:H39"/>
    <mergeCell ref="C31:F31"/>
    <mergeCell ref="B39:B41"/>
    <mergeCell ref="D27:E27"/>
    <mergeCell ref="D47:E47"/>
    <mergeCell ref="D26:E26"/>
    <mergeCell ref="D23:E23"/>
    <mergeCell ref="D24:E24"/>
    <mergeCell ref="D25:E25"/>
  </mergeCells>
  <conditionalFormatting sqref="B25:B27">
    <cfRule type="expression" dxfId="216" priority="1" stopIfTrue="1">
      <formula>#REF!&lt;&gt;"OK"</formula>
    </cfRule>
  </conditionalFormatting>
  <conditionalFormatting sqref="B25:B27">
    <cfRule type="expression" dxfId="215" priority="2" stopIfTrue="1">
      <formula>#REF!="OK"</formula>
    </cfRule>
  </conditionalFormatting>
  <conditionalFormatting sqref="F35">
    <cfRule type="expression" dxfId="214" priority="3">
      <formula>$E$35=""</formula>
    </cfRule>
  </conditionalFormatting>
  <conditionalFormatting sqref="F35">
    <cfRule type="expression" dxfId="213" priority="4" stopIfTrue="1">
      <formula>$E$35&gt;$B$35</formula>
    </cfRule>
  </conditionalFormatting>
  <conditionalFormatting sqref="F35">
    <cfRule type="expression" dxfId="212" priority="5" stopIfTrue="1">
      <formula>$E$35&lt;=$B$35</formula>
    </cfRule>
  </conditionalFormatting>
  <conditionalFormatting sqref="F34">
    <cfRule type="expression" dxfId="211" priority="6">
      <formula>$E$34=""</formula>
    </cfRule>
  </conditionalFormatting>
  <conditionalFormatting sqref="F34">
    <cfRule type="expression" dxfId="210" priority="7" stopIfTrue="1">
      <formula>E34&gt;$B$34</formula>
    </cfRule>
  </conditionalFormatting>
  <conditionalFormatting sqref="F34">
    <cfRule type="expression" dxfId="209" priority="8" stopIfTrue="1">
      <formula>E34&lt;=$B$34</formula>
    </cfRule>
  </conditionalFormatting>
  <conditionalFormatting sqref="C24">
    <cfRule type="expression" dxfId="208" priority="9">
      <formula>$B$24&lt;&gt;"OK"</formula>
    </cfRule>
  </conditionalFormatting>
  <conditionalFormatting sqref="C24">
    <cfRule type="expression" dxfId="207" priority="10" stopIfTrue="1">
      <formula>$B$24="OK"</formula>
    </cfRule>
  </conditionalFormatting>
  <conditionalFormatting sqref="C25">
    <cfRule type="expression" dxfId="206" priority="11">
      <formula>$B$25&lt;&gt;"OK"</formula>
    </cfRule>
  </conditionalFormatting>
  <conditionalFormatting sqref="C25">
    <cfRule type="expression" dxfId="205" priority="12">
      <formula>$B$25="OK"</formula>
    </cfRule>
  </conditionalFormatting>
  <conditionalFormatting sqref="C26">
    <cfRule type="expression" dxfId="204" priority="13">
      <formula>$B$26&lt;&gt;"NO"</formula>
    </cfRule>
  </conditionalFormatting>
  <conditionalFormatting sqref="C26">
    <cfRule type="expression" dxfId="203" priority="14">
      <formula>$B$26="NO"</formula>
    </cfRule>
  </conditionalFormatting>
  <conditionalFormatting sqref="C27">
    <cfRule type="expression" dxfId="202" priority="15" stopIfTrue="1">
      <formula>$B$27&lt;&gt;"NO"</formula>
    </cfRule>
  </conditionalFormatting>
  <conditionalFormatting sqref="C27">
    <cfRule type="expression" dxfId="201" priority="16" stopIfTrue="1">
      <formula>$B$27="NO"</formula>
    </cfRule>
  </conditionalFormatting>
  <conditionalFormatting sqref="I43 I46 K42">
    <cfRule type="expression" dxfId="200" priority="17" stopIfTrue="1">
      <formula>$J$42=""</formula>
    </cfRule>
  </conditionalFormatting>
  <conditionalFormatting sqref="I43 I46 K42">
    <cfRule type="expression" dxfId="199" priority="18" stopIfTrue="1">
      <formula>$J$42&lt;=$B$42</formula>
    </cfRule>
  </conditionalFormatting>
  <conditionalFormatting sqref="I43 I46 K42">
    <cfRule type="expression" dxfId="198" priority="19" stopIfTrue="1">
      <formula>$J$42&gt;$B$42</formula>
    </cfRule>
  </conditionalFormatting>
  <conditionalFormatting sqref="F42">
    <cfRule type="expression" dxfId="197" priority="20" stopIfTrue="1">
      <formula>$E$42=""</formula>
    </cfRule>
  </conditionalFormatting>
  <conditionalFormatting sqref="F42">
    <cfRule type="expression" dxfId="196" priority="21" stopIfTrue="1">
      <formula>$E$42&lt;=$B$42</formula>
    </cfRule>
  </conditionalFormatting>
  <conditionalFormatting sqref="F42">
    <cfRule type="expression" dxfId="195" priority="22" stopIfTrue="1">
      <formula>$E$42&gt;$B$42</formula>
    </cfRule>
  </conditionalFormatting>
  <conditionalFormatting sqref="C48">
    <cfRule type="expression" dxfId="194" priority="23" stopIfTrue="1">
      <formula>$B$48=""</formula>
    </cfRule>
  </conditionalFormatting>
  <conditionalFormatting sqref="C48">
    <cfRule type="expression" dxfId="193" priority="24" stopIfTrue="1">
      <formula>$B$48="OK"</formula>
    </cfRule>
  </conditionalFormatting>
  <conditionalFormatting sqref="C48">
    <cfRule type="expression" dxfId="192" priority="25" stopIfTrue="1">
      <formula>$B$48="FALLA"</formula>
    </cfRule>
  </conditionalFormatting>
  <conditionalFormatting sqref="J35">
    <cfRule type="expression" dxfId="191" priority="26" stopIfTrue="1">
      <formula>$I$35=""</formula>
    </cfRule>
  </conditionalFormatting>
  <conditionalFormatting sqref="J35">
    <cfRule type="expression" dxfId="190" priority="27" stopIfTrue="1">
      <formula>$I$35&gt;$B$35</formula>
    </cfRule>
  </conditionalFormatting>
  <conditionalFormatting sqref="J35">
    <cfRule type="expression" dxfId="189" priority="28" stopIfTrue="1">
      <formula>$I$35&lt;=$B$35</formula>
    </cfRule>
  </conditionalFormatting>
  <conditionalFormatting sqref="J34">
    <cfRule type="expression" dxfId="188" priority="29" stopIfTrue="1">
      <formula>$I$34=""</formula>
    </cfRule>
  </conditionalFormatting>
  <conditionalFormatting sqref="J34">
    <cfRule type="expression" dxfId="187" priority="30" stopIfTrue="1">
      <formula>I34&gt;$B$34</formula>
    </cfRule>
  </conditionalFormatting>
  <conditionalFormatting sqref="J34">
    <cfRule type="expression" dxfId="186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8"/>
  <sheetViews>
    <sheetView showGridLines="0" tabSelected="1" topLeftCell="A36" zoomScale="50" zoomScaleNormal="50" workbookViewId="0">
      <selection activeCell="B52" sqref="B52"/>
    </sheetView>
  </sheetViews>
  <sheetFormatPr baseColWidth="10" defaultColWidth="14.42578125" defaultRowHeight="15" customHeight="1" x14ac:dyDescent="0.25"/>
  <cols>
    <col min="1" max="1" width="53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6" t="s">
        <v>0</v>
      </c>
      <c r="B2" s="97"/>
      <c r="C2" s="97"/>
      <c r="D2" s="97"/>
      <c r="E2" s="97"/>
      <c r="F2" s="97"/>
      <c r="G2" s="9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98" t="s">
        <v>3</v>
      </c>
      <c r="C4" s="86"/>
      <c r="D4" s="7" t="s">
        <v>4</v>
      </c>
      <c r="E4" s="8" t="s">
        <v>5</v>
      </c>
    </row>
    <row r="5" spans="1:23" ht="30" x14ac:dyDescent="0.25">
      <c r="A5" s="9" t="s">
        <v>6</v>
      </c>
      <c r="B5" s="95" t="s">
        <v>7</v>
      </c>
      <c r="C5" s="8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3" t="s">
        <v>11</v>
      </c>
      <c r="C6" s="8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4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1" x14ac:dyDescent="0.25">
      <c r="A16" s="32" t="s">
        <v>33</v>
      </c>
      <c r="B16" s="107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1" x14ac:dyDescent="0.25">
      <c r="A17" s="33" t="s">
        <v>35</v>
      </c>
      <c r="B17" s="108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1" x14ac:dyDescent="0.25">
      <c r="A18" s="34" t="s">
        <v>36</v>
      </c>
      <c r="B18" s="109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5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37</v>
      </c>
      <c r="B20" s="36"/>
      <c r="C20" s="36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6" t="s">
        <v>88</v>
      </c>
      <c r="B21" s="36"/>
      <c r="C21" s="36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3" t="s">
        <v>39</v>
      </c>
      <c r="B22" s="20" t="s">
        <v>40</v>
      </c>
      <c r="C22" s="37">
        <v>44820</v>
      </c>
      <c r="D22" s="20" t="s">
        <v>41</v>
      </c>
      <c r="E22" s="38">
        <v>0.36111111110949423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9"/>
      <c r="B23" s="105" t="s">
        <v>31</v>
      </c>
      <c r="C23" s="106"/>
      <c r="D23" s="81" t="s">
        <v>42</v>
      </c>
      <c r="E23" s="8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39" t="s">
        <v>43</v>
      </c>
      <c r="B24" s="40" t="s">
        <v>35</v>
      </c>
      <c r="C24" s="110" t="s">
        <v>34</v>
      </c>
      <c r="D24" s="85"/>
      <c r="E24" s="86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1" t="s">
        <v>44</v>
      </c>
      <c r="B25" s="42" t="s">
        <v>35</v>
      </c>
      <c r="C25" s="111" t="s">
        <v>34</v>
      </c>
      <c r="D25" s="83"/>
      <c r="E25" s="8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45</v>
      </c>
      <c r="B26" s="42" t="s">
        <v>46</v>
      </c>
      <c r="C26" s="111" t="s">
        <v>34</v>
      </c>
      <c r="D26" s="83"/>
      <c r="E26" s="8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47</v>
      </c>
      <c r="B27" s="46" t="s">
        <v>46</v>
      </c>
      <c r="C27" s="112" t="s">
        <v>34</v>
      </c>
      <c r="D27" s="79"/>
      <c r="E27" s="80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6" t="s">
        <v>49</v>
      </c>
      <c r="B29" s="36"/>
      <c r="C29" s="36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6" t="s">
        <v>89</v>
      </c>
      <c r="B30" s="36"/>
      <c r="C30" s="36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0" t="s">
        <v>51</v>
      </c>
      <c r="B31" s="93" t="s">
        <v>52</v>
      </c>
      <c r="C31" s="88" t="s">
        <v>53</v>
      </c>
      <c r="D31" s="87"/>
      <c r="E31" s="87"/>
      <c r="F31" s="82"/>
      <c r="G31" s="81" t="s">
        <v>54</v>
      </c>
      <c r="H31" s="87"/>
      <c r="I31" s="87"/>
      <c r="J31" s="87"/>
      <c r="K31" s="8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1"/>
      <c r="B32" s="99"/>
      <c r="C32" s="47" t="s">
        <v>40</v>
      </c>
      <c r="D32" s="37"/>
      <c r="E32" s="20" t="s">
        <v>41</v>
      </c>
      <c r="F32" s="20"/>
      <c r="G32" s="20" t="s">
        <v>40</v>
      </c>
      <c r="H32" s="48"/>
      <c r="I32" s="20" t="s">
        <v>41</v>
      </c>
      <c r="J32" s="38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2"/>
      <c r="B33" s="94"/>
      <c r="C33" s="47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58</v>
      </c>
      <c r="B34" s="50">
        <v>2.1</v>
      </c>
      <c r="C34" s="42"/>
      <c r="D34" s="43"/>
      <c r="E34" s="51" t="str">
        <f t="shared" ref="E34:E35" si="0">IF(AND(C34=0,D34=0),"",ABS(C34-D34))</f>
        <v/>
      </c>
      <c r="F34" s="113" t="s">
        <v>34</v>
      </c>
      <c r="G34" s="42"/>
      <c r="H34" s="43"/>
      <c r="I34" s="51" t="str">
        <f t="shared" ref="I34:I35" si="1">IF(AND(G34=0,H34=0),"",ABS(G34-H34))</f>
        <v/>
      </c>
      <c r="J34" s="113" t="s">
        <v>34</v>
      </c>
      <c r="K34" s="49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2" t="s">
        <v>60</v>
      </c>
      <c r="B35" s="46">
        <v>10.1</v>
      </c>
      <c r="C35" s="53"/>
      <c r="D35" s="54"/>
      <c r="E35" s="55" t="str">
        <f t="shared" si="0"/>
        <v/>
      </c>
      <c r="F35" s="114" t="s">
        <v>34</v>
      </c>
      <c r="G35" s="53"/>
      <c r="H35" s="54"/>
      <c r="I35" s="55" t="str">
        <f t="shared" si="1"/>
        <v/>
      </c>
      <c r="J35" s="114" t="s">
        <v>34</v>
      </c>
      <c r="K35" s="52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90</v>
      </c>
      <c r="B36" s="12"/>
      <c r="C36" s="12"/>
      <c r="D36" s="1"/>
      <c r="E36" s="56"/>
      <c r="F36" s="5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6" t="s">
        <v>62</v>
      </c>
      <c r="B37" s="36"/>
      <c r="C37" s="36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6" t="s">
        <v>91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3" t="s">
        <v>51</v>
      </c>
      <c r="B39" s="89" t="s">
        <v>52</v>
      </c>
      <c r="C39" s="81" t="s">
        <v>53</v>
      </c>
      <c r="D39" s="87"/>
      <c r="E39" s="87"/>
      <c r="F39" s="87"/>
      <c r="G39" s="87"/>
      <c r="H39" s="82"/>
      <c r="I39" s="81" t="s">
        <v>64</v>
      </c>
      <c r="J39" s="87"/>
      <c r="K39" s="87"/>
      <c r="L39" s="87"/>
      <c r="M39" s="87"/>
      <c r="N39" s="8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9"/>
      <c r="B40" s="90"/>
      <c r="C40" s="58" t="s">
        <v>40</v>
      </c>
      <c r="D40" s="59"/>
      <c r="E40" s="22" t="s">
        <v>41</v>
      </c>
      <c r="F40" s="60"/>
      <c r="G40" s="20"/>
      <c r="H40" s="20"/>
      <c r="I40" s="20" t="s">
        <v>40</v>
      </c>
      <c r="J40" s="37"/>
      <c r="K40" s="20" t="s">
        <v>41</v>
      </c>
      <c r="L40" s="38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4"/>
      <c r="B41" s="91"/>
      <c r="C41" s="47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1" t="s">
        <v>70</v>
      </c>
      <c r="B42" s="62">
        <v>4.1000000000000002E-2</v>
      </c>
      <c r="C42" s="63">
        <v>1.2</v>
      </c>
      <c r="D42" s="64"/>
      <c r="E42" s="65" t="str">
        <f>IFERROR(ABS(D42-C42)/D42,"")</f>
        <v/>
      </c>
      <c r="F42" s="115" t="s">
        <v>34</v>
      </c>
      <c r="G42" s="64"/>
      <c r="H42" s="66"/>
      <c r="I42" s="66"/>
      <c r="J42" s="67" t="str">
        <f>IFERROR(ABS(I42-C42)/I42,"")</f>
        <v/>
      </c>
      <c r="K42" s="115" t="s">
        <v>34</v>
      </c>
      <c r="L42" s="68"/>
      <c r="M42" s="69"/>
      <c r="N42" s="7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6" t="s">
        <v>72</v>
      </c>
      <c r="B44" s="36"/>
      <c r="C44" s="36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6" t="s">
        <v>92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3" t="s">
        <v>51</v>
      </c>
      <c r="B46" s="20" t="s">
        <v>40</v>
      </c>
      <c r="C46" s="37"/>
      <c r="D46" s="20" t="s">
        <v>41</v>
      </c>
      <c r="E46" s="38"/>
      <c r="F46" s="1"/>
      <c r="G46" s="71"/>
      <c r="H46" s="72"/>
      <c r="I46" s="71"/>
      <c r="J46" s="7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4"/>
      <c r="B47" s="81" t="s">
        <v>31</v>
      </c>
      <c r="C47" s="82"/>
      <c r="D47" s="81" t="s">
        <v>74</v>
      </c>
      <c r="E47" s="82"/>
      <c r="F47" s="81" t="s">
        <v>75</v>
      </c>
      <c r="G47" s="8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74" t="s">
        <v>76</v>
      </c>
      <c r="B48" s="46"/>
      <c r="C48" s="115" t="s">
        <v>34</v>
      </c>
      <c r="D48" s="92"/>
      <c r="E48" s="82"/>
      <c r="F48" s="92"/>
      <c r="G48" s="8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6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6" t="s">
        <v>93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5" t="s">
        <v>79</v>
      </c>
      <c r="B51" s="7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7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7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6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8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8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6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8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8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8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8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I39:N39"/>
    <mergeCell ref="C39:H39"/>
    <mergeCell ref="G31:K31"/>
    <mergeCell ref="C31:F31"/>
    <mergeCell ref="B39:B41"/>
    <mergeCell ref="A31:A33"/>
    <mergeCell ref="B31:B33"/>
    <mergeCell ref="A46:A47"/>
    <mergeCell ref="A39:A41"/>
    <mergeCell ref="F47:G47"/>
    <mergeCell ref="D47:E47"/>
    <mergeCell ref="B47:C47"/>
    <mergeCell ref="D24:E24"/>
    <mergeCell ref="B7:C7"/>
    <mergeCell ref="F48:G48"/>
    <mergeCell ref="D48:E48"/>
    <mergeCell ref="D25:E25"/>
    <mergeCell ref="D27:E27"/>
    <mergeCell ref="D26:E26"/>
    <mergeCell ref="B5:C5"/>
    <mergeCell ref="B6:C6"/>
    <mergeCell ref="A2:G2"/>
    <mergeCell ref="B4:C4"/>
    <mergeCell ref="B23:C23"/>
    <mergeCell ref="A22:A23"/>
    <mergeCell ref="D23:E23"/>
  </mergeCells>
  <conditionalFormatting sqref="B25:B27">
    <cfRule type="expression" dxfId="92" priority="1" stopIfTrue="1">
      <formula>#REF!&lt;&gt;"OK"</formula>
    </cfRule>
  </conditionalFormatting>
  <conditionalFormatting sqref="B25:B27">
    <cfRule type="expression" dxfId="91" priority="2" stopIfTrue="1">
      <formula>#REF!="OK"</formula>
    </cfRule>
  </conditionalFormatting>
  <conditionalFormatting sqref="F35">
    <cfRule type="expression" dxfId="90" priority="3">
      <formula>$E$35=""</formula>
    </cfRule>
  </conditionalFormatting>
  <conditionalFormatting sqref="F35">
    <cfRule type="expression" dxfId="89" priority="4" stopIfTrue="1">
      <formula>$E$35&gt;$B$35</formula>
    </cfRule>
  </conditionalFormatting>
  <conditionalFormatting sqref="F35">
    <cfRule type="expression" dxfId="88" priority="5" stopIfTrue="1">
      <formula>$E$35&lt;=$B$35</formula>
    </cfRule>
  </conditionalFormatting>
  <conditionalFormatting sqref="F34">
    <cfRule type="expression" dxfId="87" priority="6">
      <formula>$E$34=""</formula>
    </cfRule>
  </conditionalFormatting>
  <conditionalFormatting sqref="F34">
    <cfRule type="expression" dxfId="86" priority="7" stopIfTrue="1">
      <formula>E34&gt;$B$34</formula>
    </cfRule>
  </conditionalFormatting>
  <conditionalFormatting sqref="F34">
    <cfRule type="expression" dxfId="85" priority="8" stopIfTrue="1">
      <formula>E34&lt;=$B$34</formula>
    </cfRule>
  </conditionalFormatting>
  <conditionalFormatting sqref="C24">
    <cfRule type="expression" dxfId="84" priority="9">
      <formula>$B$24&lt;&gt;"OK"</formula>
    </cfRule>
  </conditionalFormatting>
  <conditionalFormatting sqref="C24">
    <cfRule type="expression" dxfId="83" priority="10" stopIfTrue="1">
      <formula>$B$24="OK"</formula>
    </cfRule>
  </conditionalFormatting>
  <conditionalFormatting sqref="C25">
    <cfRule type="expression" dxfId="82" priority="11">
      <formula>$B$25&lt;&gt;"OK"</formula>
    </cfRule>
  </conditionalFormatting>
  <conditionalFormatting sqref="C25">
    <cfRule type="expression" dxfId="81" priority="12">
      <formula>$B$25="OK"</formula>
    </cfRule>
  </conditionalFormatting>
  <conditionalFormatting sqref="C26">
    <cfRule type="expression" dxfId="80" priority="13">
      <formula>$B$26&lt;&gt;"NO"</formula>
    </cfRule>
  </conditionalFormatting>
  <conditionalFormatting sqref="C26">
    <cfRule type="expression" dxfId="79" priority="14">
      <formula>$B$26="NO"</formula>
    </cfRule>
  </conditionalFormatting>
  <conditionalFormatting sqref="C27">
    <cfRule type="expression" dxfId="78" priority="15" stopIfTrue="1">
      <formula>$B$27&lt;&gt;"NO"</formula>
    </cfRule>
  </conditionalFormatting>
  <conditionalFormatting sqref="C27">
    <cfRule type="expression" dxfId="77" priority="16" stopIfTrue="1">
      <formula>$B$27="NO"</formula>
    </cfRule>
  </conditionalFormatting>
  <conditionalFormatting sqref="I43 I46 K42">
    <cfRule type="expression" dxfId="76" priority="17" stopIfTrue="1">
      <formula>$J$42=""</formula>
    </cfRule>
  </conditionalFormatting>
  <conditionalFormatting sqref="I43 I46 K42">
    <cfRule type="expression" dxfId="75" priority="18" stopIfTrue="1">
      <formula>$J$42&lt;=$B$42</formula>
    </cfRule>
  </conditionalFormatting>
  <conditionalFormatting sqref="I43 I46 K42">
    <cfRule type="expression" dxfId="74" priority="19" stopIfTrue="1">
      <formula>$J$42&gt;$B$42</formula>
    </cfRule>
  </conditionalFormatting>
  <conditionalFormatting sqref="F42">
    <cfRule type="expression" dxfId="73" priority="20" stopIfTrue="1">
      <formula>$E$42=""</formula>
    </cfRule>
  </conditionalFormatting>
  <conditionalFormatting sqref="F42">
    <cfRule type="expression" dxfId="72" priority="21" stopIfTrue="1">
      <formula>$E$42&lt;=$B$42</formula>
    </cfRule>
  </conditionalFormatting>
  <conditionalFormatting sqref="F42">
    <cfRule type="expression" dxfId="71" priority="22" stopIfTrue="1">
      <formula>$E$42&gt;$B$42</formula>
    </cfRule>
  </conditionalFormatting>
  <conditionalFormatting sqref="C48">
    <cfRule type="expression" dxfId="70" priority="23" stopIfTrue="1">
      <formula>$B$48=""</formula>
    </cfRule>
  </conditionalFormatting>
  <conditionalFormatting sqref="C48">
    <cfRule type="expression" dxfId="69" priority="24" stopIfTrue="1">
      <formula>$B$48="OK"</formula>
    </cfRule>
  </conditionalFormatting>
  <conditionalFormatting sqref="C48">
    <cfRule type="expression" dxfId="68" priority="25" stopIfTrue="1">
      <formula>$B$48="FALLA"</formula>
    </cfRule>
  </conditionalFormatting>
  <conditionalFormatting sqref="J35">
    <cfRule type="expression" dxfId="67" priority="26" stopIfTrue="1">
      <formula>$I$35=""</formula>
    </cfRule>
  </conditionalFormatting>
  <conditionalFormatting sqref="J35">
    <cfRule type="expression" dxfId="66" priority="27" stopIfTrue="1">
      <formula>$I$35&gt;$B$35</formula>
    </cfRule>
  </conditionalFormatting>
  <conditionalFormatting sqref="J35">
    <cfRule type="expression" dxfId="65" priority="28" stopIfTrue="1">
      <formula>$I$35&lt;=$B$35</formula>
    </cfRule>
  </conditionalFormatting>
  <conditionalFormatting sqref="J34">
    <cfRule type="expression" dxfId="64" priority="29" stopIfTrue="1">
      <formula>$I$34=""</formula>
    </cfRule>
  </conditionalFormatting>
  <conditionalFormatting sqref="J34">
    <cfRule type="expression" dxfId="63" priority="30" stopIfTrue="1">
      <formula>I34&gt;$B$34</formula>
    </cfRule>
  </conditionalFormatting>
  <conditionalFormatting sqref="J34">
    <cfRule type="expression" dxfId="62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2049" r:id="rId4">
          <objectPr defaultSize="0" r:id="rId5">
            <anchor moveWithCells="1">
              <from>
                <xdr:col>1</xdr:col>
                <xdr:colOff>123825</xdr:colOff>
                <xdr:row>51</xdr:row>
                <xdr:rowOff>180975</xdr:rowOff>
              </from>
              <to>
                <xdr:col>1</xdr:col>
                <xdr:colOff>1009650</xdr:colOff>
                <xdr:row>51</xdr:row>
                <xdr:rowOff>695325</xdr:rowOff>
              </to>
            </anchor>
          </objectPr>
        </oleObject>
      </mc:Choice>
      <mc:Fallback>
        <oleObject progId="Objeto empaquetador del shell" dvAspect="DVASPECT_ICON" shapeId="2049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8"/>
  <sheetViews>
    <sheetView showGridLines="0" topLeftCell="A13" zoomScale="50" zoomScaleNormal="50" workbookViewId="0">
      <selection activeCell="A16" sqref="A16:N48"/>
    </sheetView>
  </sheetViews>
  <sheetFormatPr baseColWidth="10" defaultColWidth="14.42578125" defaultRowHeight="15" customHeight="1" x14ac:dyDescent="0.25"/>
  <cols>
    <col min="1" max="1" width="53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6" t="s">
        <v>0</v>
      </c>
      <c r="B2" s="97"/>
      <c r="C2" s="97"/>
      <c r="D2" s="97"/>
      <c r="E2" s="97"/>
      <c r="F2" s="97"/>
      <c r="G2" s="9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98" t="s">
        <v>3</v>
      </c>
      <c r="C4" s="86"/>
      <c r="D4" s="7" t="s">
        <v>4</v>
      </c>
      <c r="E4" s="8" t="s">
        <v>5</v>
      </c>
    </row>
    <row r="5" spans="1:23" ht="30" x14ac:dyDescent="0.25">
      <c r="A5" s="9" t="s">
        <v>6</v>
      </c>
      <c r="B5" s="95" t="s">
        <v>7</v>
      </c>
      <c r="C5" s="8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3" t="s">
        <v>11</v>
      </c>
      <c r="C6" s="8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4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1" x14ac:dyDescent="0.25">
      <c r="A16" s="32" t="s">
        <v>33</v>
      </c>
      <c r="B16" s="107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1" x14ac:dyDescent="0.25">
      <c r="A17" s="33" t="s">
        <v>35</v>
      </c>
      <c r="B17" s="108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1" x14ac:dyDescent="0.25">
      <c r="A18" s="34" t="s">
        <v>36</v>
      </c>
      <c r="B18" s="109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5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37</v>
      </c>
      <c r="B20" s="36"/>
      <c r="C20" s="36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6" t="s">
        <v>94</v>
      </c>
      <c r="B21" s="36"/>
      <c r="C21" s="36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3" t="s">
        <v>39</v>
      </c>
      <c r="B22" s="20" t="s">
        <v>40</v>
      </c>
      <c r="C22" s="37">
        <v>44823</v>
      </c>
      <c r="D22" s="20" t="s">
        <v>41</v>
      </c>
      <c r="E22" s="38">
        <v>0.53333333333284827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9"/>
      <c r="B23" s="105" t="s">
        <v>31</v>
      </c>
      <c r="C23" s="106"/>
      <c r="D23" s="81" t="s">
        <v>42</v>
      </c>
      <c r="E23" s="8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39" t="s">
        <v>43</v>
      </c>
      <c r="B24" s="40" t="s">
        <v>35</v>
      </c>
      <c r="C24" s="110" t="s">
        <v>34</v>
      </c>
      <c r="D24" s="85"/>
      <c r="E24" s="86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1" t="s">
        <v>44</v>
      </c>
      <c r="B25" s="42" t="s">
        <v>35</v>
      </c>
      <c r="C25" s="111" t="s">
        <v>34</v>
      </c>
      <c r="D25" s="83"/>
      <c r="E25" s="8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45</v>
      </c>
      <c r="B26" s="42" t="s">
        <v>46</v>
      </c>
      <c r="C26" s="111" t="s">
        <v>34</v>
      </c>
      <c r="D26" s="83"/>
      <c r="E26" s="8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47</v>
      </c>
      <c r="B27" s="46" t="s">
        <v>46</v>
      </c>
      <c r="C27" s="112" t="s">
        <v>34</v>
      </c>
      <c r="D27" s="79"/>
      <c r="E27" s="80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6" t="s">
        <v>49</v>
      </c>
      <c r="B29" s="36"/>
      <c r="C29" s="36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6" t="s">
        <v>95</v>
      </c>
      <c r="B30" s="36"/>
      <c r="C30" s="36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0" t="s">
        <v>51</v>
      </c>
      <c r="B31" s="93" t="s">
        <v>52</v>
      </c>
      <c r="C31" s="88" t="s">
        <v>53</v>
      </c>
      <c r="D31" s="87"/>
      <c r="E31" s="87"/>
      <c r="F31" s="82"/>
      <c r="G31" s="81" t="s">
        <v>54</v>
      </c>
      <c r="H31" s="87"/>
      <c r="I31" s="87"/>
      <c r="J31" s="87"/>
      <c r="K31" s="8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1"/>
      <c r="B32" s="99"/>
      <c r="C32" s="47" t="s">
        <v>40</v>
      </c>
      <c r="D32" s="37"/>
      <c r="E32" s="20" t="s">
        <v>41</v>
      </c>
      <c r="F32" s="20"/>
      <c r="G32" s="20" t="s">
        <v>40</v>
      </c>
      <c r="H32" s="48"/>
      <c r="I32" s="20" t="s">
        <v>41</v>
      </c>
      <c r="J32" s="38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2"/>
      <c r="B33" s="94"/>
      <c r="C33" s="47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58</v>
      </c>
      <c r="B34" s="50">
        <v>2.1</v>
      </c>
      <c r="C34" s="42"/>
      <c r="D34" s="43"/>
      <c r="E34" s="51" t="str">
        <f t="shared" ref="E34:E35" si="0">IF(AND(C34=0,D34=0),"",ABS(C34-D34))</f>
        <v/>
      </c>
      <c r="F34" s="113" t="s">
        <v>34</v>
      </c>
      <c r="G34" s="42"/>
      <c r="H34" s="43"/>
      <c r="I34" s="51" t="str">
        <f t="shared" ref="I34:I35" si="1">IF(AND(G34=0,H34=0),"",ABS(G34-H34))</f>
        <v/>
      </c>
      <c r="J34" s="113" t="s">
        <v>34</v>
      </c>
      <c r="K34" s="49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2" t="s">
        <v>60</v>
      </c>
      <c r="B35" s="46">
        <v>10.1</v>
      </c>
      <c r="C35" s="53"/>
      <c r="D35" s="54"/>
      <c r="E35" s="55" t="str">
        <f t="shared" si="0"/>
        <v/>
      </c>
      <c r="F35" s="114" t="s">
        <v>34</v>
      </c>
      <c r="G35" s="53"/>
      <c r="H35" s="54"/>
      <c r="I35" s="55" t="str">
        <f t="shared" si="1"/>
        <v/>
      </c>
      <c r="J35" s="114" t="s">
        <v>34</v>
      </c>
      <c r="K35" s="52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96</v>
      </c>
      <c r="B36" s="12"/>
      <c r="C36" s="12"/>
      <c r="D36" s="1"/>
      <c r="E36" s="56"/>
      <c r="F36" s="5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6" t="s">
        <v>62</v>
      </c>
      <c r="B37" s="36"/>
      <c r="C37" s="36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6" t="s">
        <v>97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3" t="s">
        <v>51</v>
      </c>
      <c r="B39" s="89" t="s">
        <v>52</v>
      </c>
      <c r="C39" s="81" t="s">
        <v>53</v>
      </c>
      <c r="D39" s="87"/>
      <c r="E39" s="87"/>
      <c r="F39" s="87"/>
      <c r="G39" s="87"/>
      <c r="H39" s="82"/>
      <c r="I39" s="81" t="s">
        <v>64</v>
      </c>
      <c r="J39" s="87"/>
      <c r="K39" s="87"/>
      <c r="L39" s="87"/>
      <c r="M39" s="87"/>
      <c r="N39" s="8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9"/>
      <c r="B40" s="90"/>
      <c r="C40" s="58" t="s">
        <v>40</v>
      </c>
      <c r="D40" s="59"/>
      <c r="E40" s="22" t="s">
        <v>41</v>
      </c>
      <c r="F40" s="60"/>
      <c r="G40" s="20"/>
      <c r="H40" s="20"/>
      <c r="I40" s="20" t="s">
        <v>40</v>
      </c>
      <c r="J40" s="37"/>
      <c r="K40" s="20" t="s">
        <v>41</v>
      </c>
      <c r="L40" s="38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4"/>
      <c r="B41" s="91"/>
      <c r="C41" s="47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1" t="s">
        <v>70</v>
      </c>
      <c r="B42" s="62">
        <v>4.1000000000000002E-2</v>
      </c>
      <c r="C42" s="63">
        <v>1.2</v>
      </c>
      <c r="D42" s="64"/>
      <c r="E42" s="65" t="str">
        <f>IFERROR(ABS(D42-C42)/D42,"")</f>
        <v/>
      </c>
      <c r="F42" s="115" t="s">
        <v>34</v>
      </c>
      <c r="G42" s="64"/>
      <c r="H42" s="66"/>
      <c r="I42" s="66"/>
      <c r="J42" s="67" t="str">
        <f>IFERROR(ABS(I42-C42)/I42,"")</f>
        <v/>
      </c>
      <c r="K42" s="115" t="s">
        <v>34</v>
      </c>
      <c r="L42" s="68"/>
      <c r="M42" s="69"/>
      <c r="N42" s="7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6" t="s">
        <v>72</v>
      </c>
      <c r="B44" s="36"/>
      <c r="C44" s="36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6" t="s">
        <v>98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3" t="s">
        <v>51</v>
      </c>
      <c r="B46" s="20" t="s">
        <v>40</v>
      </c>
      <c r="C46" s="37"/>
      <c r="D46" s="20" t="s">
        <v>41</v>
      </c>
      <c r="E46" s="38"/>
      <c r="F46" s="1"/>
      <c r="G46" s="71"/>
      <c r="H46" s="72"/>
      <c r="I46" s="71"/>
      <c r="J46" s="7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4"/>
      <c r="B47" s="81" t="s">
        <v>31</v>
      </c>
      <c r="C47" s="82"/>
      <c r="D47" s="81" t="s">
        <v>74</v>
      </c>
      <c r="E47" s="82"/>
      <c r="F47" s="81" t="s">
        <v>75</v>
      </c>
      <c r="G47" s="8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74" t="s">
        <v>76</v>
      </c>
      <c r="B48" s="46"/>
      <c r="C48" s="115" t="s">
        <v>34</v>
      </c>
      <c r="D48" s="92"/>
      <c r="E48" s="82"/>
      <c r="F48" s="92"/>
      <c r="G48" s="8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6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6" t="s">
        <v>99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5" t="s">
        <v>79</v>
      </c>
      <c r="B51" s="7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7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7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6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8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8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6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8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8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8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8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F48:G48"/>
    <mergeCell ref="D48:E48"/>
    <mergeCell ref="A46:A47"/>
    <mergeCell ref="F47:G47"/>
    <mergeCell ref="D47:E47"/>
    <mergeCell ref="B47:C47"/>
    <mergeCell ref="B5:C5"/>
    <mergeCell ref="A2:G2"/>
    <mergeCell ref="B4:C4"/>
    <mergeCell ref="B23:C23"/>
    <mergeCell ref="A22:A23"/>
    <mergeCell ref="D23:E23"/>
    <mergeCell ref="A31:A33"/>
    <mergeCell ref="B31:B33"/>
    <mergeCell ref="A39:A41"/>
    <mergeCell ref="G31:K31"/>
    <mergeCell ref="C31:F31"/>
    <mergeCell ref="C39:H39"/>
    <mergeCell ref="B39:B41"/>
    <mergeCell ref="I39:N39"/>
    <mergeCell ref="B6:C6"/>
    <mergeCell ref="B7:C7"/>
    <mergeCell ref="D25:E25"/>
    <mergeCell ref="D27:E27"/>
    <mergeCell ref="D26:E26"/>
    <mergeCell ref="D24:E24"/>
  </mergeCells>
  <conditionalFormatting sqref="B25:B27">
    <cfRule type="expression" dxfId="61" priority="1" stopIfTrue="1">
      <formula>#REF!&lt;&gt;"OK"</formula>
    </cfRule>
  </conditionalFormatting>
  <conditionalFormatting sqref="B25:B27">
    <cfRule type="expression" dxfId="60" priority="2" stopIfTrue="1">
      <formula>#REF!="OK"</formula>
    </cfRule>
  </conditionalFormatting>
  <conditionalFormatting sqref="F35">
    <cfRule type="expression" dxfId="59" priority="3">
      <formula>$E$35=""</formula>
    </cfRule>
  </conditionalFormatting>
  <conditionalFormatting sqref="F35">
    <cfRule type="expression" dxfId="58" priority="4" stopIfTrue="1">
      <formula>$E$35&gt;$B$35</formula>
    </cfRule>
  </conditionalFormatting>
  <conditionalFormatting sqref="F35">
    <cfRule type="expression" dxfId="57" priority="5" stopIfTrue="1">
      <formula>$E$35&lt;=$B$35</formula>
    </cfRule>
  </conditionalFormatting>
  <conditionalFormatting sqref="F34">
    <cfRule type="expression" dxfId="56" priority="6">
      <formula>$E$34=""</formula>
    </cfRule>
  </conditionalFormatting>
  <conditionalFormatting sqref="F34">
    <cfRule type="expression" dxfId="55" priority="7" stopIfTrue="1">
      <formula>E34&gt;$B$34</formula>
    </cfRule>
  </conditionalFormatting>
  <conditionalFormatting sqref="F34">
    <cfRule type="expression" dxfId="54" priority="8" stopIfTrue="1">
      <formula>E34&lt;=$B$34</formula>
    </cfRule>
  </conditionalFormatting>
  <conditionalFormatting sqref="C24">
    <cfRule type="expression" dxfId="53" priority="9">
      <formula>$B$24&lt;&gt;"OK"</formula>
    </cfRule>
  </conditionalFormatting>
  <conditionalFormatting sqref="C24">
    <cfRule type="expression" dxfId="52" priority="10" stopIfTrue="1">
      <formula>$B$24="OK"</formula>
    </cfRule>
  </conditionalFormatting>
  <conditionalFormatting sqref="C25">
    <cfRule type="expression" dxfId="51" priority="11">
      <formula>$B$25&lt;&gt;"OK"</formula>
    </cfRule>
  </conditionalFormatting>
  <conditionalFormatting sqref="C25">
    <cfRule type="expression" dxfId="50" priority="12">
      <formula>$B$25="OK"</formula>
    </cfRule>
  </conditionalFormatting>
  <conditionalFormatting sqref="C26">
    <cfRule type="expression" dxfId="49" priority="13">
      <formula>$B$26&lt;&gt;"NO"</formula>
    </cfRule>
  </conditionalFormatting>
  <conditionalFormatting sqref="C26">
    <cfRule type="expression" dxfId="48" priority="14">
      <formula>$B$26="NO"</formula>
    </cfRule>
  </conditionalFormatting>
  <conditionalFormatting sqref="C27">
    <cfRule type="expression" dxfId="47" priority="15" stopIfTrue="1">
      <formula>$B$27&lt;&gt;"NO"</formula>
    </cfRule>
  </conditionalFormatting>
  <conditionalFormatting sqref="C27">
    <cfRule type="expression" dxfId="46" priority="16" stopIfTrue="1">
      <formula>$B$27="NO"</formula>
    </cfRule>
  </conditionalFormatting>
  <conditionalFormatting sqref="I43 I46 K42">
    <cfRule type="expression" dxfId="45" priority="17" stopIfTrue="1">
      <formula>$J$42=""</formula>
    </cfRule>
  </conditionalFormatting>
  <conditionalFormatting sqref="I43 I46 K42">
    <cfRule type="expression" dxfId="44" priority="18" stopIfTrue="1">
      <formula>$J$42&lt;=$B$42</formula>
    </cfRule>
  </conditionalFormatting>
  <conditionalFormatting sqref="I43 I46 K42">
    <cfRule type="expression" dxfId="43" priority="19" stopIfTrue="1">
      <formula>$J$42&gt;$B$42</formula>
    </cfRule>
  </conditionalFormatting>
  <conditionalFormatting sqref="F42">
    <cfRule type="expression" dxfId="42" priority="20" stopIfTrue="1">
      <formula>$E$42=""</formula>
    </cfRule>
  </conditionalFormatting>
  <conditionalFormatting sqref="F42">
    <cfRule type="expression" dxfId="41" priority="21" stopIfTrue="1">
      <formula>$E$42&lt;=$B$42</formula>
    </cfRule>
  </conditionalFormatting>
  <conditionalFormatting sqref="F42">
    <cfRule type="expression" dxfId="40" priority="22" stopIfTrue="1">
      <formula>$E$42&gt;$B$42</formula>
    </cfRule>
  </conditionalFormatting>
  <conditionalFormatting sqref="C48">
    <cfRule type="expression" dxfId="39" priority="23" stopIfTrue="1">
      <formula>$B$48=""</formula>
    </cfRule>
  </conditionalFormatting>
  <conditionalFormatting sqref="C48">
    <cfRule type="expression" dxfId="38" priority="24" stopIfTrue="1">
      <formula>$B$48="OK"</formula>
    </cfRule>
  </conditionalFormatting>
  <conditionalFormatting sqref="C48">
    <cfRule type="expression" dxfId="37" priority="25" stopIfTrue="1">
      <formula>$B$48="FALLA"</formula>
    </cfRule>
  </conditionalFormatting>
  <conditionalFormatting sqref="J35">
    <cfRule type="expression" dxfId="36" priority="26" stopIfTrue="1">
      <formula>$I$35=""</formula>
    </cfRule>
  </conditionalFormatting>
  <conditionalFormatting sqref="J35">
    <cfRule type="expression" dxfId="35" priority="27" stopIfTrue="1">
      <formula>$I$35&gt;$B$35</formula>
    </cfRule>
  </conditionalFormatting>
  <conditionalFormatting sqref="J35">
    <cfRule type="expression" dxfId="34" priority="28" stopIfTrue="1">
      <formula>$I$35&lt;=$B$35</formula>
    </cfRule>
  </conditionalFormatting>
  <conditionalFormatting sqref="J34">
    <cfRule type="expression" dxfId="33" priority="29" stopIfTrue="1">
      <formula>$I$34=""</formula>
    </cfRule>
  </conditionalFormatting>
  <conditionalFormatting sqref="J34">
    <cfRule type="expression" dxfId="32" priority="30" stopIfTrue="1">
      <formula>I34&gt;$B$34</formula>
    </cfRule>
  </conditionalFormatting>
  <conditionalFormatting sqref="J34">
    <cfRule type="expression" dxfId="31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8"/>
  <sheetViews>
    <sheetView showGridLines="0" topLeftCell="A13" zoomScale="50" zoomScaleNormal="50" workbookViewId="0">
      <selection activeCell="A16" sqref="A16:N48"/>
    </sheetView>
  </sheetViews>
  <sheetFormatPr baseColWidth="10" defaultColWidth="14.42578125" defaultRowHeight="15" customHeight="1" x14ac:dyDescent="0.25"/>
  <cols>
    <col min="1" max="1" width="53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6" t="s">
        <v>0</v>
      </c>
      <c r="B2" s="97"/>
      <c r="C2" s="97"/>
      <c r="D2" s="97"/>
      <c r="E2" s="97"/>
      <c r="F2" s="97"/>
      <c r="G2" s="9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98" t="s">
        <v>3</v>
      </c>
      <c r="C4" s="86"/>
      <c r="D4" s="7" t="s">
        <v>4</v>
      </c>
      <c r="E4" s="8" t="s">
        <v>5</v>
      </c>
    </row>
    <row r="5" spans="1:23" ht="30" x14ac:dyDescent="0.25">
      <c r="A5" s="9" t="s">
        <v>6</v>
      </c>
      <c r="B5" s="95" t="s">
        <v>7</v>
      </c>
      <c r="C5" s="8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3" t="s">
        <v>11</v>
      </c>
      <c r="C6" s="8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4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1" x14ac:dyDescent="0.25">
      <c r="A16" s="32" t="s">
        <v>33</v>
      </c>
      <c r="B16" s="107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1" x14ac:dyDescent="0.25">
      <c r="A17" s="33" t="s">
        <v>35</v>
      </c>
      <c r="B17" s="108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1" x14ac:dyDescent="0.25">
      <c r="A18" s="34" t="s">
        <v>36</v>
      </c>
      <c r="B18" s="109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5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37</v>
      </c>
      <c r="B20" s="36"/>
      <c r="C20" s="36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6" t="s">
        <v>100</v>
      </c>
      <c r="B21" s="36"/>
      <c r="C21" s="36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3" t="s">
        <v>39</v>
      </c>
      <c r="B22" s="20" t="s">
        <v>40</v>
      </c>
      <c r="C22" s="37">
        <v>44833</v>
      </c>
      <c r="D22" s="20" t="s">
        <v>41</v>
      </c>
      <c r="E22" s="38">
        <v>0.71458333333430346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9"/>
      <c r="B23" s="105" t="s">
        <v>31</v>
      </c>
      <c r="C23" s="106"/>
      <c r="D23" s="81" t="s">
        <v>42</v>
      </c>
      <c r="E23" s="8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39" t="s">
        <v>43</v>
      </c>
      <c r="B24" s="40" t="s">
        <v>35</v>
      </c>
      <c r="C24" s="110" t="s">
        <v>34</v>
      </c>
      <c r="D24" s="85"/>
      <c r="E24" s="86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1" t="s">
        <v>44</v>
      </c>
      <c r="B25" s="42" t="s">
        <v>35</v>
      </c>
      <c r="C25" s="111" t="s">
        <v>34</v>
      </c>
      <c r="D25" s="83"/>
      <c r="E25" s="8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45</v>
      </c>
      <c r="B26" s="42" t="s">
        <v>46</v>
      </c>
      <c r="C26" s="111" t="s">
        <v>34</v>
      </c>
      <c r="D26" s="83"/>
      <c r="E26" s="8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47</v>
      </c>
      <c r="B27" s="46" t="s">
        <v>46</v>
      </c>
      <c r="C27" s="112" t="s">
        <v>34</v>
      </c>
      <c r="D27" s="79"/>
      <c r="E27" s="80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6" t="s">
        <v>49</v>
      </c>
      <c r="B29" s="36"/>
      <c r="C29" s="36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6" t="s">
        <v>101</v>
      </c>
      <c r="B30" s="36"/>
      <c r="C30" s="36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0" t="s">
        <v>51</v>
      </c>
      <c r="B31" s="93" t="s">
        <v>52</v>
      </c>
      <c r="C31" s="88" t="s">
        <v>53</v>
      </c>
      <c r="D31" s="87"/>
      <c r="E31" s="87"/>
      <c r="F31" s="82"/>
      <c r="G31" s="81" t="s">
        <v>54</v>
      </c>
      <c r="H31" s="87"/>
      <c r="I31" s="87"/>
      <c r="J31" s="87"/>
      <c r="K31" s="8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1"/>
      <c r="B32" s="99"/>
      <c r="C32" s="47" t="s">
        <v>40</v>
      </c>
      <c r="D32" s="37"/>
      <c r="E32" s="20" t="s">
        <v>41</v>
      </c>
      <c r="F32" s="20"/>
      <c r="G32" s="20" t="s">
        <v>40</v>
      </c>
      <c r="H32" s="48"/>
      <c r="I32" s="20" t="s">
        <v>41</v>
      </c>
      <c r="J32" s="38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2"/>
      <c r="B33" s="94"/>
      <c r="C33" s="47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58</v>
      </c>
      <c r="B34" s="50">
        <v>2.1</v>
      </c>
      <c r="C34" s="42"/>
      <c r="D34" s="43"/>
      <c r="E34" s="51" t="str">
        <f t="shared" ref="E34:E35" si="0">IF(AND(C34=0,D34=0),"",ABS(C34-D34))</f>
        <v/>
      </c>
      <c r="F34" s="113" t="s">
        <v>34</v>
      </c>
      <c r="G34" s="42"/>
      <c r="H34" s="43"/>
      <c r="I34" s="51" t="str">
        <f t="shared" ref="I34:I35" si="1">IF(AND(G34=0,H34=0),"",ABS(G34-H34))</f>
        <v/>
      </c>
      <c r="J34" s="113" t="s">
        <v>34</v>
      </c>
      <c r="K34" s="49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2" t="s">
        <v>60</v>
      </c>
      <c r="B35" s="46">
        <v>10.1</v>
      </c>
      <c r="C35" s="53"/>
      <c r="D35" s="54"/>
      <c r="E35" s="55" t="str">
        <f t="shared" si="0"/>
        <v/>
      </c>
      <c r="F35" s="114" t="s">
        <v>34</v>
      </c>
      <c r="G35" s="53"/>
      <c r="H35" s="54"/>
      <c r="I35" s="55" t="str">
        <f t="shared" si="1"/>
        <v/>
      </c>
      <c r="J35" s="114" t="s">
        <v>34</v>
      </c>
      <c r="K35" s="52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102</v>
      </c>
      <c r="B36" s="12"/>
      <c r="C36" s="12"/>
      <c r="D36" s="1"/>
      <c r="E36" s="56"/>
      <c r="F36" s="5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6" t="s">
        <v>62</v>
      </c>
      <c r="B37" s="36"/>
      <c r="C37" s="36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6" t="s">
        <v>103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3" t="s">
        <v>51</v>
      </c>
      <c r="B39" s="89" t="s">
        <v>52</v>
      </c>
      <c r="C39" s="81" t="s">
        <v>53</v>
      </c>
      <c r="D39" s="87"/>
      <c r="E39" s="87"/>
      <c r="F39" s="87"/>
      <c r="G39" s="87"/>
      <c r="H39" s="82"/>
      <c r="I39" s="81" t="s">
        <v>64</v>
      </c>
      <c r="J39" s="87"/>
      <c r="K39" s="87"/>
      <c r="L39" s="87"/>
      <c r="M39" s="87"/>
      <c r="N39" s="8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9"/>
      <c r="B40" s="90"/>
      <c r="C40" s="58" t="s">
        <v>40</v>
      </c>
      <c r="D40" s="59"/>
      <c r="E40" s="22" t="s">
        <v>41</v>
      </c>
      <c r="F40" s="60"/>
      <c r="G40" s="20"/>
      <c r="H40" s="20"/>
      <c r="I40" s="20" t="s">
        <v>40</v>
      </c>
      <c r="J40" s="37"/>
      <c r="K40" s="20" t="s">
        <v>41</v>
      </c>
      <c r="L40" s="38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4"/>
      <c r="B41" s="91"/>
      <c r="C41" s="47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1" t="s">
        <v>70</v>
      </c>
      <c r="B42" s="62">
        <v>4.1000000000000002E-2</v>
      </c>
      <c r="C42" s="63">
        <v>1.2</v>
      </c>
      <c r="D42" s="64"/>
      <c r="E42" s="65" t="str">
        <f>IFERROR(ABS(D42-C42)/D42,"")</f>
        <v/>
      </c>
      <c r="F42" s="115" t="s">
        <v>34</v>
      </c>
      <c r="G42" s="64"/>
      <c r="H42" s="66"/>
      <c r="I42" s="66"/>
      <c r="J42" s="67" t="str">
        <f>IFERROR(ABS(I42-C42)/I42,"")</f>
        <v/>
      </c>
      <c r="K42" s="115" t="s">
        <v>34</v>
      </c>
      <c r="L42" s="68"/>
      <c r="M42" s="69"/>
      <c r="N42" s="7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6" t="s">
        <v>72</v>
      </c>
      <c r="B44" s="36"/>
      <c r="C44" s="36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6" t="s">
        <v>104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3" t="s">
        <v>51</v>
      </c>
      <c r="B46" s="20" t="s">
        <v>40</v>
      </c>
      <c r="C46" s="37"/>
      <c r="D46" s="20" t="s">
        <v>41</v>
      </c>
      <c r="E46" s="38"/>
      <c r="F46" s="1"/>
      <c r="G46" s="71"/>
      <c r="H46" s="72"/>
      <c r="I46" s="71"/>
      <c r="J46" s="7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4"/>
      <c r="B47" s="81" t="s">
        <v>31</v>
      </c>
      <c r="C47" s="82"/>
      <c r="D47" s="81" t="s">
        <v>74</v>
      </c>
      <c r="E47" s="82"/>
      <c r="F47" s="81" t="s">
        <v>75</v>
      </c>
      <c r="G47" s="8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74" t="s">
        <v>76</v>
      </c>
      <c r="B48" s="46"/>
      <c r="C48" s="115" t="s">
        <v>34</v>
      </c>
      <c r="D48" s="92"/>
      <c r="E48" s="82"/>
      <c r="F48" s="92"/>
      <c r="G48" s="8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6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6" t="s">
        <v>105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5" t="s">
        <v>79</v>
      </c>
      <c r="B51" s="7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7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7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6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8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8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6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8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8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8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8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I39:N39"/>
    <mergeCell ref="B31:B33"/>
    <mergeCell ref="G31:K31"/>
    <mergeCell ref="C31:F31"/>
    <mergeCell ref="F48:G48"/>
    <mergeCell ref="D48:E48"/>
    <mergeCell ref="B47:C47"/>
    <mergeCell ref="A31:A33"/>
    <mergeCell ref="A39:A41"/>
    <mergeCell ref="B39:B41"/>
    <mergeCell ref="F47:G47"/>
    <mergeCell ref="D47:E47"/>
    <mergeCell ref="C39:H39"/>
    <mergeCell ref="A46:A47"/>
    <mergeCell ref="D24:E24"/>
    <mergeCell ref="B6:C6"/>
    <mergeCell ref="B7:C7"/>
    <mergeCell ref="D25:E25"/>
    <mergeCell ref="D27:E27"/>
    <mergeCell ref="D26:E26"/>
    <mergeCell ref="B5:C5"/>
    <mergeCell ref="A2:G2"/>
    <mergeCell ref="B4:C4"/>
    <mergeCell ref="B23:C23"/>
    <mergeCell ref="A22:A23"/>
    <mergeCell ref="D23:E23"/>
  </mergeCells>
  <conditionalFormatting sqref="B25:B27">
    <cfRule type="expression" dxfId="30" priority="1" stopIfTrue="1">
      <formula>#REF!&lt;&gt;"OK"</formula>
    </cfRule>
  </conditionalFormatting>
  <conditionalFormatting sqref="B25:B27">
    <cfRule type="expression" dxfId="29" priority="2" stopIfTrue="1">
      <formula>#REF!="OK"</formula>
    </cfRule>
  </conditionalFormatting>
  <conditionalFormatting sqref="F35">
    <cfRule type="expression" dxfId="28" priority="3">
      <formula>$E$35=""</formula>
    </cfRule>
  </conditionalFormatting>
  <conditionalFormatting sqref="F35">
    <cfRule type="expression" dxfId="27" priority="4" stopIfTrue="1">
      <formula>$E$35&gt;$B$35</formula>
    </cfRule>
  </conditionalFormatting>
  <conditionalFormatting sqref="F35">
    <cfRule type="expression" dxfId="26" priority="5" stopIfTrue="1">
      <formula>$E$35&lt;=$B$35</formula>
    </cfRule>
  </conditionalFormatting>
  <conditionalFormatting sqref="F34">
    <cfRule type="expression" dxfId="25" priority="6">
      <formula>$E$34=""</formula>
    </cfRule>
  </conditionalFormatting>
  <conditionalFormatting sqref="F34">
    <cfRule type="expression" dxfId="24" priority="7" stopIfTrue="1">
      <formula>E34&gt;$B$34</formula>
    </cfRule>
  </conditionalFormatting>
  <conditionalFormatting sqref="F34">
    <cfRule type="expression" dxfId="23" priority="8" stopIfTrue="1">
      <formula>E34&lt;=$B$34</formula>
    </cfRule>
  </conditionalFormatting>
  <conditionalFormatting sqref="C24">
    <cfRule type="expression" dxfId="22" priority="9">
      <formula>$B$24&lt;&gt;"OK"</formula>
    </cfRule>
  </conditionalFormatting>
  <conditionalFormatting sqref="C24">
    <cfRule type="expression" dxfId="21" priority="10" stopIfTrue="1">
      <formula>$B$24="OK"</formula>
    </cfRule>
  </conditionalFormatting>
  <conditionalFormatting sqref="C25">
    <cfRule type="expression" dxfId="20" priority="11">
      <formula>$B$25&lt;&gt;"OK"</formula>
    </cfRule>
  </conditionalFormatting>
  <conditionalFormatting sqref="C25">
    <cfRule type="expression" dxfId="19" priority="12">
      <formula>$B$25="OK"</formula>
    </cfRule>
  </conditionalFormatting>
  <conditionalFormatting sqref="C26">
    <cfRule type="expression" dxfId="18" priority="13">
      <formula>$B$26&lt;&gt;"NO"</formula>
    </cfRule>
  </conditionalFormatting>
  <conditionalFormatting sqref="C26">
    <cfRule type="expression" dxfId="17" priority="14">
      <formula>$B$26="NO"</formula>
    </cfRule>
  </conditionalFormatting>
  <conditionalFormatting sqref="C27">
    <cfRule type="expression" dxfId="16" priority="15" stopIfTrue="1">
      <formula>$B$27&lt;&gt;"NO"</formula>
    </cfRule>
  </conditionalFormatting>
  <conditionalFormatting sqref="C27">
    <cfRule type="expression" dxfId="15" priority="16" stopIfTrue="1">
      <formula>$B$27="NO"</formula>
    </cfRule>
  </conditionalFormatting>
  <conditionalFormatting sqref="I43 I46 K42">
    <cfRule type="expression" dxfId="14" priority="17" stopIfTrue="1">
      <formula>$J$42=""</formula>
    </cfRule>
  </conditionalFormatting>
  <conditionalFormatting sqref="I43 I46 K42">
    <cfRule type="expression" dxfId="13" priority="18" stopIfTrue="1">
      <formula>$J$42&lt;=$B$42</formula>
    </cfRule>
  </conditionalFormatting>
  <conditionalFormatting sqref="I43 I46 K42">
    <cfRule type="expression" dxfId="12" priority="19" stopIfTrue="1">
      <formula>$J$42&gt;$B$42</formula>
    </cfRule>
  </conditionalFormatting>
  <conditionalFormatting sqref="F42">
    <cfRule type="expression" dxfId="11" priority="20" stopIfTrue="1">
      <formula>$E$42=""</formula>
    </cfRule>
  </conditionalFormatting>
  <conditionalFormatting sqref="F42">
    <cfRule type="expression" dxfId="10" priority="21" stopIfTrue="1">
      <formula>$E$42&lt;=$B$42</formula>
    </cfRule>
  </conditionalFormatting>
  <conditionalFormatting sqref="F42">
    <cfRule type="expression" dxfId="9" priority="22" stopIfTrue="1">
      <formula>$E$42&gt;$B$42</formula>
    </cfRule>
  </conditionalFormatting>
  <conditionalFormatting sqref="C48">
    <cfRule type="expression" dxfId="8" priority="23" stopIfTrue="1">
      <formula>$B$48=""</formula>
    </cfRule>
  </conditionalFormatting>
  <conditionalFormatting sqref="C48">
    <cfRule type="expression" dxfId="7" priority="24" stopIfTrue="1">
      <formula>$B$48="OK"</formula>
    </cfRule>
  </conditionalFormatting>
  <conditionalFormatting sqref="C48">
    <cfRule type="expression" dxfId="6" priority="25" stopIfTrue="1">
      <formula>$B$48="FALLA"</formula>
    </cfRule>
  </conditionalFormatting>
  <conditionalFormatting sqref="J35">
    <cfRule type="expression" dxfId="5" priority="26" stopIfTrue="1">
      <formula>$I$35=""</formula>
    </cfRule>
  </conditionalFormatting>
  <conditionalFormatting sqref="J35">
    <cfRule type="expression" dxfId="4" priority="27" stopIfTrue="1">
      <formula>$I$35&gt;$B$35</formula>
    </cfRule>
  </conditionalFormatting>
  <conditionalFormatting sqref="J35">
    <cfRule type="expression" dxfId="3" priority="28" stopIfTrue="1">
      <formula>$I$35&lt;=$B$35</formula>
    </cfRule>
  </conditionalFormatting>
  <conditionalFormatting sqref="J34">
    <cfRule type="expression" dxfId="2" priority="29" stopIfTrue="1">
      <formula>$I$34=""</formula>
    </cfRule>
  </conditionalFormatting>
  <conditionalFormatting sqref="J34">
    <cfRule type="expression" dxfId="1" priority="30" stopIfTrue="1">
      <formula>I34&gt;$B$34</formula>
    </cfRule>
  </conditionalFormatting>
  <conditionalFormatting sqref="J34">
    <cfRule type="expression" dxfId="0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35</v>
      </c>
      <c r="C2" t="s">
        <v>106</v>
      </c>
    </row>
    <row r="3" spans="1:3" ht="14.25" customHeight="1" x14ac:dyDescent="0.25">
      <c r="B3" t="s">
        <v>107</v>
      </c>
      <c r="C3" t="s">
        <v>46</v>
      </c>
    </row>
    <row r="4" spans="1:3" ht="14.25" customHeight="1" x14ac:dyDescent="0.25">
      <c r="B4" t="s">
        <v>108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2022-10-16T01:58:15Z</dcterms:modified>
</cp:coreProperties>
</file>